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S:\Zamówienia Publiczne\Dominika\ZP PN 2022\ZP TP 2022 16 - wstrzykiwacz jednorazówka\0. Wycena\"/>
    </mc:Choice>
  </mc:AlternateContent>
  <xr:revisionPtr revIDLastSave="0" documentId="13_ncr:1_{CAD023B8-21D7-496C-9879-83204C4A070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2" i="1" l="1"/>
  <c r="H12" i="1" s="1"/>
  <c r="F11" i="1"/>
  <c r="H11" i="1" s="1"/>
  <c r="I11" i="1" s="1"/>
  <c r="F10" i="1"/>
  <c r="H10" i="1" s="1"/>
  <c r="I10" i="1" s="1"/>
  <c r="F9" i="1"/>
  <c r="F8" i="1"/>
  <c r="H8" i="1" s="1"/>
  <c r="H9" i="1" l="1"/>
  <c r="H13" i="1" s="1"/>
  <c r="I8" i="1"/>
  <c r="I12" i="1"/>
  <c r="F13" i="1"/>
  <c r="I9" i="1" l="1"/>
  <c r="I13" i="1" s="1"/>
</calcChain>
</file>

<file path=xl/sharedStrings.xml><?xml version="1.0" encoding="utf-8"?>
<sst xmlns="http://schemas.openxmlformats.org/spreadsheetml/2006/main" count="25" uniqueCount="22">
  <si>
    <t>L.p</t>
  </si>
  <si>
    <t>Szczegółowy opis pozycji</t>
  </si>
  <si>
    <t>Ilość</t>
  </si>
  <si>
    <t>JM</t>
  </si>
  <si>
    <t>Cena netto</t>
  </si>
  <si>
    <t>Wartość netto</t>
  </si>
  <si>
    <t>Stawka Vat</t>
  </si>
  <si>
    <t>Wartość Vat</t>
  </si>
  <si>
    <t>Wartść brutto</t>
  </si>
  <si>
    <t xml:space="preserve">Zestaw jednorazowy o wytrzymałości 21 barów/305 psi składający się z:                                       1. dwóch strzykawek o pojemności 200 ml                                                                                                      2.  wężyka pompy:                                                                                                                                                                 Strona ciśnieniowa:                                                                                                                                                Średnica wewnętrzna 2 mm:   Strona CM (długości 120 mm, objętość napełniania 0.6 ml)    Strona NaCl (długośc 360 mm, objętość napełniania 1.3 ml)                                                                                                                                              Strona ssąca:                                                                                                                                                                                    Średnica wewnętrzna 2.7 mm Strona CM (długość 1000 mm, objętość napełniania 5.8 ml)   Strona NaCl (długość 1000 mm, objętość napełniania 5.8 ml)  2 x komra kroplowa z ostrzem ( objętość napełniania - każda po 10 ml)                                                                                                                       3.  wężyka pacjenta:   długość 150 cm, objętość napełniania 2.7 ml,    średnica wewnętrzna 1.5 mm  </t>
  </si>
  <si>
    <t>zestaw</t>
  </si>
  <si>
    <t>Zestaw wielogodzinny z gwarancją sterylności do 8 h o wytrzymałości do 21 bar/305 psi składający się z:                                                                                                                                                               1.  Strzykaka 200 ml  x 2 szt (objętość resztkowa : 1.5 ml)                                                                                                                                          2.   System rurki:                                                                                                                              Strona ćiśnieniowa:                                                                                                                       Średnica wewnętzna: 2.00 mm/1.5 mm, strona CM (dł. 260 mm, objętość napełniania 0.6 ml),  strona NaCl (dł. 460 mm, objętość napełniania 1.3 ml)                                                                                                                                       Strona ssąca:                                                                                                                                                           Średnica wewnętrzna 2.7 mm strona CM zielona (dł. 1000 mm, objętość napełnienia     5.8 ml)   Komora kroplowa z wężykiem   Strona NaCL biała (dł. 1000 mm, objętość napełniania 6.2 ml)    Komora kroplowa z ostrzem (objętość napełniania  10 ml)</t>
  </si>
  <si>
    <t>wentylowane ostrze , objętość napełniania : 0.4 ml</t>
  </si>
  <si>
    <t>szt</t>
  </si>
  <si>
    <t>wężyk pacjenta z zaworem, rurka pacjenta 150 cm z zaworem o wytrzymałości 21 barów/305 psi, długość: 1500 mm, średnica wewnętrzna: 1,5 mm, objętość napełniania:  2.7 ml</t>
  </si>
  <si>
    <t>Zestaw jednorazowy  o wytrzymałości do 21 barów/305 psi do dwugłowicowego automatycznego wstrzykiwacza Accutron MR składający się z :                                                                                                                                            - dwóch strzykawek o poj. 65 ml;                                                                                                                                                     - systemu rurek z zintegrowanym wężykiem pacjenta;                                                                                                                                                      - dwóch ostrzy do napełniania wkładów;</t>
  </si>
  <si>
    <t>Razem</t>
  </si>
  <si>
    <t>Nazwa handlowa, producent</t>
  </si>
  <si>
    <t>Nr katalogowy</t>
  </si>
  <si>
    <t>Formularz asortymentowo - cenowy</t>
  </si>
  <si>
    <t>Nazwa i adres Wykonawcy:…........................................................</t>
  </si>
  <si>
    <t>ZP/TP/2022/16 - wstrzykiwacz jednorazówka                                                                                                                                                                                               Załącznik nr 2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</si>
</sst>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-415]General"/>
    <numFmt numFmtId="165" formatCode="[$-415]0.00"/>
    <numFmt numFmtId="166" formatCode="&quot; &quot;#,##0.00&quot;    &quot;;&quot;-&quot;#,##0.00&quot;    &quot;;&quot; -&quot;00&quot;    &quot;;&quot; &quot;@&quot; &quot;"/>
    <numFmt numFmtId="167" formatCode="#,##0.00&quot; &quot;[$zł-415];[Red]&quot;-&quot;#,##0.00&quot; &quot;[$zł-415]"/>
    <numFmt numFmtId="168" formatCode="#,##0.00\ &quot;zł&quot;"/>
  </numFmts>
  <fonts count="10" x14ac:knownFonts="1">
    <font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sz val="12"/>
      <color rgb="FF000000"/>
      <name val="Calibri"/>
      <family val="2"/>
      <charset val="238"/>
    </font>
    <font>
      <b/>
      <i/>
      <sz val="16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i/>
      <u/>
      <sz val="11"/>
      <color rgb="FF000000"/>
      <name val="Arial"/>
      <family val="2"/>
      <charset val="238"/>
    </font>
    <font>
      <b/>
      <sz val="12"/>
      <color rgb="FF000000"/>
      <name val="Calibri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0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166" fontId="1" fillId="0" borderId="0" applyFont="0" applyFill="0" applyBorder="0" applyAlignment="0" applyProtection="0"/>
    <xf numFmtId="164" fontId="2" fillId="0" borderId="0" applyBorder="0" applyProtection="0"/>
    <xf numFmtId="0" fontId="3" fillId="0" borderId="0" applyNumberFormat="0" applyBorder="0" applyProtection="0">
      <alignment horizontal="center"/>
    </xf>
    <xf numFmtId="0" fontId="3" fillId="0" borderId="0" applyNumberFormat="0" applyBorder="0" applyProtection="0">
      <alignment horizontal="center" textRotation="90"/>
    </xf>
    <xf numFmtId="164" fontId="4" fillId="0" borderId="0" applyBorder="0" applyProtection="0"/>
    <xf numFmtId="0" fontId="5" fillId="0" borderId="0" applyNumberFormat="0" applyBorder="0" applyProtection="0"/>
    <xf numFmtId="167" fontId="5" fillId="0" borderId="0" applyBorder="0" applyProtection="0"/>
  </cellStyleXfs>
  <cellXfs count="34">
    <xf numFmtId="0" fontId="0" fillId="0" borderId="0" xfId="0"/>
    <xf numFmtId="164" fontId="6" fillId="0" borderId="1" xfId="2" applyFont="1" applyFill="1" applyBorder="1" applyAlignment="1">
      <alignment horizontal="center" vertical="center"/>
    </xf>
    <xf numFmtId="164" fontId="2" fillId="0" borderId="0" xfId="2" applyFont="1" applyFill="1" applyAlignment="1"/>
    <xf numFmtId="164" fontId="2" fillId="0" borderId="1" xfId="2" applyFont="1" applyFill="1" applyBorder="1" applyAlignment="1">
      <alignment horizontal="center" vertical="center"/>
    </xf>
    <xf numFmtId="164" fontId="2" fillId="0" borderId="1" xfId="2" applyFont="1" applyFill="1" applyBorder="1" applyAlignment="1">
      <alignment wrapText="1"/>
    </xf>
    <xf numFmtId="10" fontId="2" fillId="0" borderId="1" xfId="2" applyNumberFormat="1" applyFont="1" applyFill="1" applyBorder="1" applyAlignment="1">
      <alignment horizontal="right" vertical="center"/>
    </xf>
    <xf numFmtId="164" fontId="2" fillId="0" borderId="1" xfId="2" applyFont="1" applyFill="1" applyBorder="1" applyAlignment="1"/>
    <xf numFmtId="0" fontId="2" fillId="0" borderId="1" xfId="0" applyFont="1" applyBorder="1" applyAlignment="1">
      <alignment horizontal="left" vertical="top" wrapText="1"/>
    </xf>
    <xf numFmtId="164" fontId="0" fillId="0" borderId="3" xfId="2" applyFont="1" applyFill="1" applyBorder="1" applyAlignment="1">
      <alignment horizontal="center" vertical="center"/>
    </xf>
    <xf numFmtId="164" fontId="7" fillId="0" borderId="1" xfId="2" applyFont="1" applyFill="1" applyBorder="1" applyAlignment="1"/>
    <xf numFmtId="0" fontId="2" fillId="0" borderId="1" xfId="0" applyFont="1" applyBorder="1" applyAlignment="1">
      <alignment horizontal="justify" vertical="center"/>
    </xf>
    <xf numFmtId="164" fontId="2" fillId="0" borderId="3" xfId="2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top" wrapText="1"/>
    </xf>
    <xf numFmtId="0" fontId="0" fillId="0" borderId="1" xfId="0" applyFill="1" applyBorder="1" applyAlignment="1"/>
    <xf numFmtId="164" fontId="2" fillId="0" borderId="0" xfId="2" applyFont="1" applyFill="1" applyAlignment="1">
      <alignment horizontal="center" vertical="center"/>
    </xf>
    <xf numFmtId="165" fontId="2" fillId="0" borderId="0" xfId="2" applyNumberFormat="1" applyFont="1" applyFill="1" applyAlignment="1">
      <alignment horizontal="center" vertical="center"/>
    </xf>
    <xf numFmtId="164" fontId="2" fillId="0" borderId="4" xfId="2" applyFont="1" applyFill="1" applyBorder="1" applyAlignment="1">
      <alignment vertical="top" wrapText="1"/>
    </xf>
    <xf numFmtId="168" fontId="2" fillId="0" borderId="1" xfId="2" applyNumberFormat="1" applyFont="1" applyFill="1" applyBorder="1" applyAlignment="1">
      <alignment horizontal="right" vertical="center"/>
    </xf>
    <xf numFmtId="168" fontId="0" fillId="0" borderId="4" xfId="2" applyNumberFormat="1" applyFont="1" applyFill="1" applyBorder="1" applyAlignment="1">
      <alignment horizontal="right" vertical="center"/>
    </xf>
    <xf numFmtId="168" fontId="2" fillId="0" borderId="6" xfId="2" applyNumberFormat="1" applyFont="1" applyFill="1" applyBorder="1" applyAlignment="1">
      <alignment horizontal="right" vertical="center"/>
    </xf>
    <xf numFmtId="164" fontId="2" fillId="0" borderId="7" xfId="2" applyFont="1" applyFill="1" applyBorder="1" applyAlignment="1"/>
    <xf numFmtId="164" fontId="7" fillId="0" borderId="7" xfId="2" applyFont="1" applyFill="1" applyBorder="1" applyAlignment="1"/>
    <xf numFmtId="0" fontId="7" fillId="0" borderId="1" xfId="0" applyFont="1" applyFill="1" applyBorder="1" applyAlignment="1">
      <alignment horizontal="right"/>
    </xf>
    <xf numFmtId="168" fontId="7" fillId="0" borderId="1" xfId="0" applyNumberFormat="1" applyFont="1" applyFill="1" applyBorder="1" applyAlignment="1"/>
    <xf numFmtId="165" fontId="7" fillId="0" borderId="1" xfId="0" applyNumberFormat="1" applyFont="1" applyFill="1" applyBorder="1" applyAlignment="1"/>
    <xf numFmtId="164" fontId="2" fillId="0" borderId="2" xfId="2" applyFont="1" applyFill="1" applyBorder="1" applyAlignment="1">
      <alignment horizontal="center" vertical="center"/>
    </xf>
    <xf numFmtId="164" fontId="9" fillId="2" borderId="1" xfId="2" applyFont="1" applyFill="1" applyBorder="1" applyAlignment="1">
      <alignment horizontal="center" vertical="center" wrapText="1"/>
    </xf>
    <xf numFmtId="165" fontId="9" fillId="2" borderId="1" xfId="2" applyNumberFormat="1" applyFont="1" applyFill="1" applyBorder="1" applyAlignment="1">
      <alignment horizontal="center" vertical="center" wrapText="1"/>
    </xf>
    <xf numFmtId="164" fontId="9" fillId="2" borderId="7" xfId="2" applyFont="1" applyFill="1" applyBorder="1" applyAlignment="1">
      <alignment horizontal="center" vertical="center" wrapText="1"/>
    </xf>
    <xf numFmtId="164" fontId="7" fillId="0" borderId="0" xfId="2" applyFont="1" applyFill="1" applyBorder="1" applyAlignment="1">
      <alignment horizontal="left" vertical="center" indent="7"/>
    </xf>
    <xf numFmtId="164" fontId="7" fillId="0" borderId="0" xfId="2" applyFont="1" applyFill="1" applyBorder="1" applyAlignment="1">
      <alignment horizontal="left" vertical="center" indent="7"/>
    </xf>
    <xf numFmtId="164" fontId="7" fillId="0" borderId="0" xfId="2" applyFont="1" applyFill="1" applyBorder="1" applyAlignment="1">
      <alignment vertical="top"/>
    </xf>
    <xf numFmtId="164" fontId="7" fillId="0" borderId="5" xfId="2" applyFont="1" applyFill="1" applyBorder="1" applyAlignment="1">
      <alignment horizontal="left" vertical="center" indent="7"/>
    </xf>
    <xf numFmtId="164" fontId="7" fillId="0" borderId="5" xfId="2" applyFont="1" applyFill="1" applyBorder="1" applyAlignment="1">
      <alignment horizontal="center" vertical="center"/>
    </xf>
  </cellXfs>
  <cellStyles count="8">
    <cellStyle name="Dziesiętny" xfId="1" builtinId="3" customBuiltin="1"/>
    <cellStyle name="Excel Built-in Normal" xfId="2" xr:uid="{00000000-0005-0000-0000-000001000000}"/>
    <cellStyle name="Heading" xfId="3" xr:uid="{00000000-0005-0000-0000-000002000000}"/>
    <cellStyle name="Heading1" xfId="4" xr:uid="{00000000-0005-0000-0000-000003000000}"/>
    <cellStyle name="Normalny" xfId="0" builtinId="0" customBuiltin="1"/>
    <cellStyle name="Normalny 5" xfId="5" xr:uid="{00000000-0005-0000-0000-000005000000}"/>
    <cellStyle name="Result" xfId="6" xr:uid="{00000000-0005-0000-0000-000006000000}"/>
    <cellStyle name="Result2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MH13"/>
  <sheetViews>
    <sheetView tabSelected="1" workbookViewId="0">
      <selection activeCell="L6" sqref="L6"/>
    </sheetView>
  </sheetViews>
  <sheetFormatPr defaultColWidth="8.75" defaultRowHeight="15.75" x14ac:dyDescent="0.25"/>
  <cols>
    <col min="1" max="1" width="8.375" style="14" customWidth="1"/>
    <col min="2" max="2" width="75.5" style="2" customWidth="1"/>
    <col min="3" max="3" width="8.625" style="2" customWidth="1"/>
    <col min="4" max="4" width="6.875" style="14" customWidth="1"/>
    <col min="5" max="5" width="10.25" style="15" bestFit="1" customWidth="1"/>
    <col min="6" max="6" width="13.375" style="15" bestFit="1" customWidth="1"/>
    <col min="7" max="7" width="8.75" style="14" customWidth="1"/>
    <col min="8" max="8" width="11.75" style="14" customWidth="1"/>
    <col min="9" max="9" width="13.25" style="14" customWidth="1"/>
    <col min="10" max="10" width="12.75" style="2" customWidth="1"/>
    <col min="11" max="11" width="16.75" style="2" customWidth="1"/>
    <col min="12" max="1022" width="10.75" style="2" customWidth="1"/>
    <col min="1023" max="1023" width="8.75" customWidth="1"/>
  </cols>
  <sheetData>
    <row r="2" spans="1:11" ht="20.25" customHeight="1" x14ac:dyDescent="0.25">
      <c r="A2" s="29" t="s">
        <v>21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20.25" customHeight="1" x14ac:dyDescent="0.25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 ht="20.25" customHeight="1" x14ac:dyDescent="0.25">
      <c r="A4" s="30"/>
      <c r="B4" s="31" t="s">
        <v>20</v>
      </c>
      <c r="C4" s="30"/>
      <c r="D4" s="30"/>
      <c r="E4" s="30"/>
      <c r="F4" s="30"/>
      <c r="G4" s="30"/>
      <c r="H4" s="30"/>
      <c r="I4" s="30"/>
      <c r="J4" s="30"/>
      <c r="K4" s="30"/>
    </row>
    <row r="5" spans="1:11" ht="20.25" customHeight="1" x14ac:dyDescent="0.25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</row>
    <row r="6" spans="1:11" x14ac:dyDescent="0.25">
      <c r="A6" s="32"/>
      <c r="B6" s="33" t="s">
        <v>19</v>
      </c>
      <c r="C6" s="32"/>
      <c r="D6" s="32"/>
      <c r="E6" s="32"/>
      <c r="F6" s="32"/>
      <c r="G6" s="32"/>
      <c r="H6" s="32"/>
      <c r="I6" s="32"/>
      <c r="J6" s="32"/>
      <c r="K6" s="32"/>
    </row>
    <row r="7" spans="1:11" ht="38.25" x14ac:dyDescent="0.25">
      <c r="A7" s="26" t="s">
        <v>0</v>
      </c>
      <c r="B7" s="26" t="s">
        <v>1</v>
      </c>
      <c r="C7" s="26" t="s">
        <v>2</v>
      </c>
      <c r="D7" s="26" t="s">
        <v>3</v>
      </c>
      <c r="E7" s="27" t="s">
        <v>4</v>
      </c>
      <c r="F7" s="27" t="s">
        <v>5</v>
      </c>
      <c r="G7" s="26" t="s">
        <v>6</v>
      </c>
      <c r="H7" s="26" t="s">
        <v>7</v>
      </c>
      <c r="I7" s="26" t="s">
        <v>8</v>
      </c>
      <c r="J7" s="26" t="s">
        <v>17</v>
      </c>
      <c r="K7" s="28" t="s">
        <v>18</v>
      </c>
    </row>
    <row r="8" spans="1:11" ht="190.5" customHeight="1" x14ac:dyDescent="0.25">
      <c r="A8" s="3">
        <v>1</v>
      </c>
      <c r="B8" s="4" t="s">
        <v>9</v>
      </c>
      <c r="C8" s="3">
        <v>165</v>
      </c>
      <c r="D8" s="3" t="s">
        <v>10</v>
      </c>
      <c r="E8" s="19">
        <v>0</v>
      </c>
      <c r="F8" s="17">
        <f>C8*E8</f>
        <v>0</v>
      </c>
      <c r="G8" s="5">
        <v>0.08</v>
      </c>
      <c r="H8" s="17">
        <f>F8*G8</f>
        <v>0</v>
      </c>
      <c r="I8" s="17">
        <f>F8+H8</f>
        <v>0</v>
      </c>
      <c r="J8" s="6"/>
      <c r="K8" s="20"/>
    </row>
    <row r="9" spans="1:11" ht="182.25" customHeight="1" x14ac:dyDescent="0.25">
      <c r="A9" s="25">
        <v>2</v>
      </c>
      <c r="B9" s="7" t="s">
        <v>11</v>
      </c>
      <c r="C9" s="8">
        <v>300</v>
      </c>
      <c r="D9" s="3" t="s">
        <v>10</v>
      </c>
      <c r="E9" s="18">
        <v>0</v>
      </c>
      <c r="F9" s="17">
        <f>C9*E9</f>
        <v>0</v>
      </c>
      <c r="G9" s="5">
        <v>0.08</v>
      </c>
      <c r="H9" s="17">
        <f>F9*G9</f>
        <v>0</v>
      </c>
      <c r="I9" s="17">
        <f>F9+H9</f>
        <v>0</v>
      </c>
      <c r="J9" s="9"/>
      <c r="K9" s="21"/>
    </row>
    <row r="10" spans="1:11" ht="20.25" customHeight="1" x14ac:dyDescent="0.25">
      <c r="A10" s="25">
        <v>3</v>
      </c>
      <c r="B10" s="10" t="s">
        <v>12</v>
      </c>
      <c r="C10" s="11">
        <v>300</v>
      </c>
      <c r="D10" s="3" t="s">
        <v>13</v>
      </c>
      <c r="E10" s="17">
        <v>0</v>
      </c>
      <c r="F10" s="17">
        <f>C10*E10</f>
        <v>0</v>
      </c>
      <c r="G10" s="5">
        <v>0.08</v>
      </c>
      <c r="H10" s="17">
        <f>F10*G10</f>
        <v>0</v>
      </c>
      <c r="I10" s="17">
        <f>F10+H10</f>
        <v>0</v>
      </c>
      <c r="J10" s="6"/>
      <c r="K10" s="20"/>
    </row>
    <row r="11" spans="1:11" ht="47.25" x14ac:dyDescent="0.25">
      <c r="A11" s="3">
        <v>4</v>
      </c>
      <c r="B11" s="16" t="s">
        <v>14</v>
      </c>
      <c r="C11" s="3">
        <v>2750</v>
      </c>
      <c r="D11" s="3" t="s">
        <v>13</v>
      </c>
      <c r="E11" s="17">
        <v>0</v>
      </c>
      <c r="F11" s="17">
        <f>C11*E11</f>
        <v>0</v>
      </c>
      <c r="G11" s="5">
        <v>0.08</v>
      </c>
      <c r="H11" s="17">
        <f>F11*G11</f>
        <v>0</v>
      </c>
      <c r="I11" s="17">
        <f>F11+H11</f>
        <v>0</v>
      </c>
      <c r="J11" s="6"/>
      <c r="K11" s="20"/>
    </row>
    <row r="12" spans="1:11" ht="78.75" customHeight="1" x14ac:dyDescent="0.25">
      <c r="A12" s="25">
        <v>5</v>
      </c>
      <c r="B12" s="12" t="s">
        <v>15</v>
      </c>
      <c r="C12" s="11">
        <v>100</v>
      </c>
      <c r="D12" s="3" t="s">
        <v>10</v>
      </c>
      <c r="E12" s="17">
        <v>0</v>
      </c>
      <c r="F12" s="17">
        <f>C12*E12</f>
        <v>0</v>
      </c>
      <c r="G12" s="5">
        <v>0.08</v>
      </c>
      <c r="H12" s="17">
        <f>F12*G12</f>
        <v>0</v>
      </c>
      <c r="I12" s="17">
        <f>F12+H12</f>
        <v>0</v>
      </c>
      <c r="J12" s="6"/>
      <c r="K12" s="20"/>
    </row>
    <row r="13" spans="1:11" x14ac:dyDescent="0.25">
      <c r="A13" s="1"/>
      <c r="B13" s="22" t="s">
        <v>16</v>
      </c>
      <c r="C13" s="22"/>
      <c r="D13" s="22"/>
      <c r="E13" s="22"/>
      <c r="F13" s="23">
        <f>SUM(F8:F12)</f>
        <v>0</v>
      </c>
      <c r="G13" s="24"/>
      <c r="H13" s="23">
        <f>SUM(H8:H12)</f>
        <v>0</v>
      </c>
      <c r="I13" s="23">
        <f>SUM(I8:I12)</f>
        <v>0</v>
      </c>
      <c r="J13" s="13"/>
      <c r="K13" s="13"/>
    </row>
  </sheetData>
  <mergeCells count="2">
    <mergeCell ref="B13:E13"/>
    <mergeCell ref="A2:K2"/>
  </mergeCells>
  <pageMargins left="0.70000000000000007" right="0.70000000000000007" top="1.1437007874015752" bottom="1.1437007874015752" header="0.75000000000000011" footer="0.75000000000000011"/>
  <pageSetup paperSize="9" scale="65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Didyk Jerzy</dc:creator>
  <cp:lastModifiedBy>Tust-Kopeć Dominika</cp:lastModifiedBy>
  <cp:lastPrinted>2022-04-08T07:26:25Z</cp:lastPrinted>
  <dcterms:created xsi:type="dcterms:W3CDTF">2018-06-18T10:25:09Z</dcterms:created>
  <dcterms:modified xsi:type="dcterms:W3CDTF">2022-04-20T07:23:05Z</dcterms:modified>
</cp:coreProperties>
</file>